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F37" s="1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I60" s="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I37" s="1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F7" s="1"/>
  <c r="I13"/>
  <c r="F13"/>
  <c r="I12"/>
  <c r="I7" s="1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I7"/>
  <c r="R51" i="62"/>
  <c r="I60" i="69" l="1"/>
  <c r="F60"/>
  <c r="I22"/>
  <c r="F7"/>
  <c r="F60" i="71"/>
  <c r="I37"/>
  <c r="F37"/>
  <c r="F22"/>
  <c r="F7"/>
  <c r="I7"/>
  <c r="I60" i="70"/>
  <c r="F60"/>
  <c r="F3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<sst xmlns="http://schemas.openxmlformats.org/spreadsheetml/2006/main" count="2450" uniqueCount="681">
  <si>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</si>
  <si>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</si>
  <si>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</si>
  <si>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</si>
  <si>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</si>
  <si>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</si>
  <si>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</si>
  <si>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</si>
  <si>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</si>
  <si>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</si>
  <si>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</si>
  <si>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</si>
  <si>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</si>
  <si>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</si>
  <si>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</si>
  <si>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</si>
  <si>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</si>
  <si>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</si>
  <si>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</si>
  <si>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</si>
  <si>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</si>
  <si>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</si>
  <si>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</si>
  <si>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</si>
  <si>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</si>
  <si>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</si>
  <si>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</si>
  <si>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</si>
  <si>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</si>
  <si>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</si>
  <si>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</si>
  <si>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</si>
  <si>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</si>
  <si>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</si>
  <si>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</si>
  <si>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</si>
  <si>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</si>
  <si>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</si>
  <si>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</si>
  <si>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</si>
  <si>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</si>
  <si>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</si>
  <si>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</si>
  <si>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</si>
  <si>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</si>
  <si>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</si>
  <si>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</si>
  <si>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</si>
  <si>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</si>
  <si>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</si>
  <si>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</si>
  <si>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</si>
  <si>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</si>
  <si>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</si>
  <si>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</si>
  <si>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</si>
  <si>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</si>
  <si>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</si>
  <si>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</si>
  <si>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</si>
  <si>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</si>
  <si>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</si>
  <si>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"ОВФД"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</si>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</sst>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400</v>
      </c>
      <c r="H20" s="76">
        <v>400</v>
      </c>
      <c r="I20" s="76">
        <v>0</v>
      </c>
      <c r="J20" s="76">
        <v>85</v>
      </c>
      <c r="K20" s="41">
        <v>3.1</v>
      </c>
      <c r="L20" s="44">
        <f t="shared" si="2"/>
        <v>264</v>
      </c>
      <c r="M20" s="45">
        <f t="shared" si="3"/>
        <v>664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400</v>
      </c>
      <c r="AB20" s="44">
        <f t="shared" si="12"/>
        <v>400</v>
      </c>
      <c r="AC20" s="44">
        <f t="shared" si="13"/>
        <v>0</v>
      </c>
      <c r="AD20" s="44">
        <f t="shared" si="14"/>
        <v>85</v>
      </c>
      <c r="AE20" s="44">
        <f t="shared" si="15"/>
        <v>264</v>
      </c>
      <c r="AF20" s="44">
        <f t="shared" si="16"/>
        <v>664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13300</v>
      </c>
      <c r="R21" s="76">
        <v>13300</v>
      </c>
      <c r="S21" s="76">
        <v>0</v>
      </c>
      <c r="T21" s="76">
        <v>210</v>
      </c>
      <c r="U21" s="41">
        <v>3.1</v>
      </c>
      <c r="V21" s="44">
        <f t="shared" si="6"/>
        <v>651</v>
      </c>
      <c r="W21" s="85">
        <f t="shared" si="7"/>
        <v>13951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13300</v>
      </c>
      <c r="AB21" s="44">
        <f t="shared" si="12"/>
        <v>13300</v>
      </c>
      <c r="AC21" s="44">
        <f t="shared" si="13"/>
        <v>0</v>
      </c>
      <c r="AD21" s="44">
        <f t="shared" si="14"/>
        <v>210</v>
      </c>
      <c r="AE21" s="44">
        <f t="shared" si="15"/>
        <v>651</v>
      </c>
      <c r="AF21" s="44">
        <f t="shared" si="16"/>
        <v>13951</v>
      </c>
      <c r="AG21" s="107">
        <v>4470</v>
      </c>
      <c r="AH21" s="108">
        <f t="shared" si="17"/>
        <v>3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400</v>
      </c>
      <c r="H23" s="76">
        <v>400</v>
      </c>
      <c r="I23" s="76">
        <v>0</v>
      </c>
      <c r="J23" s="76">
        <v>70</v>
      </c>
      <c r="K23" s="41">
        <v>2.9</v>
      </c>
      <c r="L23" s="44">
        <f t="shared" si="2"/>
        <v>203</v>
      </c>
      <c r="M23" s="45">
        <f t="shared" si="3"/>
        <v>603</v>
      </c>
      <c r="N23" s="82">
        <v>0</v>
      </c>
      <c r="O23" s="77">
        <v>0</v>
      </c>
      <c r="P23" s="3">
        <f t="shared" si="4"/>
        <v>0</v>
      </c>
      <c r="Q23" s="38">
        <f t="shared" si="5"/>
        <v>13300</v>
      </c>
      <c r="R23" s="76">
        <v>13300</v>
      </c>
      <c r="S23" s="76">
        <v>0</v>
      </c>
      <c r="T23" s="76">
        <v>210</v>
      </c>
      <c r="U23" s="41">
        <v>2.9</v>
      </c>
      <c r="V23" s="44">
        <f t="shared" si="6"/>
        <v>609</v>
      </c>
      <c r="W23" s="85">
        <f t="shared" si="7"/>
        <v>13909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13700</v>
      </c>
      <c r="AB23" s="44">
        <f t="shared" si="12"/>
        <v>13700</v>
      </c>
      <c r="AC23" s="44">
        <f t="shared" si="13"/>
        <v>0</v>
      </c>
      <c r="AD23" s="44">
        <f t="shared" si="14"/>
        <v>280</v>
      </c>
      <c r="AE23" s="44">
        <f t="shared" si="15"/>
        <v>812</v>
      </c>
      <c r="AF23" s="44">
        <f t="shared" si="16"/>
        <v>14512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100</v>
      </c>
      <c r="H28" s="76">
        <v>100</v>
      </c>
      <c r="I28" s="76">
        <v>0</v>
      </c>
      <c r="J28" s="76">
        <v>70</v>
      </c>
      <c r="K28" s="42">
        <v>4.0999999999999996</v>
      </c>
      <c r="L28" s="44">
        <f t="shared" si="2"/>
        <v>287</v>
      </c>
      <c r="M28" s="45">
        <f t="shared" si="3"/>
        <v>387</v>
      </c>
      <c r="N28" s="82">
        <v>0</v>
      </c>
      <c r="O28" s="77">
        <v>0</v>
      </c>
      <c r="P28" s="3">
        <f t="shared" si="4"/>
        <v>0</v>
      </c>
      <c r="Q28" s="38">
        <f t="shared" si="5"/>
        <v>13300</v>
      </c>
      <c r="R28" s="76">
        <v>13300</v>
      </c>
      <c r="S28" s="76">
        <v>0</v>
      </c>
      <c r="T28" s="76">
        <v>260</v>
      </c>
      <c r="U28" s="42">
        <v>4.0999999999999996</v>
      </c>
      <c r="V28" s="44">
        <f t="shared" si="6"/>
        <v>1066</v>
      </c>
      <c r="W28" s="85">
        <f t="shared" si="7"/>
        <v>14366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13400</v>
      </c>
      <c r="AB28" s="44">
        <f t="shared" si="12"/>
        <v>13400</v>
      </c>
      <c r="AC28" s="44">
        <f t="shared" si="13"/>
        <v>0</v>
      </c>
      <c r="AD28" s="44">
        <f t="shared" si="14"/>
        <v>330</v>
      </c>
      <c r="AE28" s="44">
        <f t="shared" si="15"/>
        <v>1353</v>
      </c>
      <c r="AF28" s="44">
        <f t="shared" si="16"/>
        <v>14753</v>
      </c>
      <c r="AG28" s="107">
        <v>4910</v>
      </c>
      <c r="AH28" s="108">
        <f t="shared" si="17"/>
        <v>3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400</v>
      </c>
      <c r="H30" s="76">
        <v>400</v>
      </c>
      <c r="I30" s="76">
        <v>0</v>
      </c>
      <c r="J30" s="76">
        <v>70</v>
      </c>
      <c r="K30" s="42">
        <v>3.8</v>
      </c>
      <c r="L30" s="44">
        <f t="shared" si="2"/>
        <v>266</v>
      </c>
      <c r="M30" s="45">
        <f t="shared" si="3"/>
        <v>666</v>
      </c>
      <c r="N30" s="82">
        <v>0</v>
      </c>
      <c r="O30" s="77">
        <v>0</v>
      </c>
      <c r="P30" s="3">
        <f t="shared" si="4"/>
        <v>0</v>
      </c>
      <c r="Q30" s="38">
        <f t="shared" si="5"/>
        <v>13300</v>
      </c>
      <c r="R30" s="76">
        <v>13300</v>
      </c>
      <c r="S30" s="76">
        <v>0</v>
      </c>
      <c r="T30" s="76">
        <v>160</v>
      </c>
      <c r="U30" s="42">
        <v>3.8</v>
      </c>
      <c r="V30" s="44">
        <f t="shared" si="6"/>
        <v>608</v>
      </c>
      <c r="W30" s="85">
        <f t="shared" si="7"/>
        <v>13908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13700</v>
      </c>
      <c r="AB30" s="44">
        <f t="shared" si="12"/>
        <v>13700</v>
      </c>
      <c r="AC30" s="44">
        <f t="shared" si="13"/>
        <v>0</v>
      </c>
      <c r="AD30" s="44">
        <f t="shared" si="14"/>
        <v>230</v>
      </c>
      <c r="AE30" s="44">
        <f t="shared" si="15"/>
        <v>874</v>
      </c>
      <c r="AF30" s="44">
        <f t="shared" si="16"/>
        <v>14574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12300</v>
      </c>
      <c r="R31" s="76">
        <v>12300</v>
      </c>
      <c r="S31" s="94">
        <v>0</v>
      </c>
      <c r="T31" s="94">
        <v>60</v>
      </c>
      <c r="U31" s="41">
        <v>2.8</v>
      </c>
      <c r="V31" s="44">
        <f t="shared" si="6"/>
        <v>168</v>
      </c>
      <c r="W31" s="85">
        <f t="shared" si="7"/>
        <v>12468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12300</v>
      </c>
      <c r="AB31" s="44">
        <f t="shared" si="12"/>
        <v>12300</v>
      </c>
      <c r="AC31" s="44">
        <f t="shared" si="13"/>
        <v>0</v>
      </c>
      <c r="AD31" s="44">
        <f t="shared" si="14"/>
        <v>60</v>
      </c>
      <c r="AE31" s="44">
        <f t="shared" si="15"/>
        <v>168</v>
      </c>
      <c r="AF31" s="44">
        <f t="shared" si="16"/>
        <v>12468</v>
      </c>
      <c r="AG31" s="107">
        <v>3200</v>
      </c>
      <c r="AH31" s="108">
        <f t="shared" si="17"/>
        <v>4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400</v>
      </c>
      <c r="H37" s="5">
        <v>400</v>
      </c>
      <c r="I37" s="5">
        <v>0</v>
      </c>
      <c r="J37" s="5">
        <v>60</v>
      </c>
      <c r="K37" s="41">
        <v>2.7</v>
      </c>
      <c r="L37" s="44">
        <f t="shared" si="2"/>
        <v>162</v>
      </c>
      <c r="M37" s="45">
        <f t="shared" si="3"/>
        <v>562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400</v>
      </c>
      <c r="AB37" s="44">
        <f t="shared" si="12"/>
        <v>400</v>
      </c>
      <c r="AC37" s="44">
        <f t="shared" si="13"/>
        <v>0</v>
      </c>
      <c r="AD37" s="44">
        <f t="shared" si="14"/>
        <v>60</v>
      </c>
      <c r="AE37" s="44">
        <f t="shared" si="15"/>
        <v>162</v>
      </c>
      <c r="AF37" s="44">
        <f t="shared" si="16"/>
        <v>562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400</v>
      </c>
      <c r="H39" s="76">
        <v>400</v>
      </c>
      <c r="I39" s="76">
        <v>0</v>
      </c>
      <c r="J39" s="76">
        <v>85</v>
      </c>
      <c r="K39" s="41">
        <v>2.9</v>
      </c>
      <c r="L39" s="44">
        <f t="shared" si="2"/>
        <v>247</v>
      </c>
      <c r="M39" s="45">
        <f t="shared" si="3"/>
        <v>647</v>
      </c>
      <c r="N39" s="82">
        <v>0</v>
      </c>
      <c r="O39" s="77">
        <v>0</v>
      </c>
      <c r="P39" s="3">
        <f t="shared" si="4"/>
        <v>0</v>
      </c>
      <c r="Q39" s="38">
        <f t="shared" si="5"/>
        <v>16100</v>
      </c>
      <c r="R39" s="76">
        <v>16100</v>
      </c>
      <c r="S39" s="76">
        <v>0</v>
      </c>
      <c r="T39" s="76">
        <v>280</v>
      </c>
      <c r="U39" s="41">
        <v>2.9</v>
      </c>
      <c r="V39" s="44">
        <f t="shared" si="6"/>
        <v>812</v>
      </c>
      <c r="W39" s="85">
        <f t="shared" si="7"/>
        <v>16912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16500</v>
      </c>
      <c r="AB39" s="44">
        <f t="shared" si="12"/>
        <v>16500</v>
      </c>
      <c r="AC39" s="44">
        <f t="shared" si="13"/>
        <v>0</v>
      </c>
      <c r="AD39" s="44">
        <f t="shared" si="14"/>
        <v>365</v>
      </c>
      <c r="AE39" s="44">
        <f t="shared" si="15"/>
        <v>1059</v>
      </c>
      <c r="AF39" s="44">
        <f t="shared" si="16"/>
        <v>17559</v>
      </c>
      <c r="AG39" s="107">
        <v>4800</v>
      </c>
      <c r="AH39" s="108">
        <f t="shared" si="17"/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2100</v>
      </c>
      <c r="H51" s="91">
        <f t="shared" si="18"/>
        <v>2100</v>
      </c>
      <c r="I51" s="91">
        <f t="shared" si="18"/>
        <v>0</v>
      </c>
      <c r="J51" s="91">
        <f t="shared" si="18"/>
        <v>440</v>
      </c>
      <c r="K51" s="49">
        <f>ROUND(L51/J51,0)</f>
        <v>3</v>
      </c>
      <c r="L51" s="91">
        <f t="shared" ref="L51:Q51" si="19">SUM(L10:L50)</f>
        <v>1429</v>
      </c>
      <c r="M51" s="91">
        <f t="shared" si="19"/>
        <v>3529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81600</v>
      </c>
      <c r="R51" s="91">
        <f t="shared" ref="R51" si="20">SUM(R10:R50)</f>
        <v>81600</v>
      </c>
      <c r="S51" s="91">
        <f t="shared" ref="S51:AH51" si="21">SUM(S10:S50)</f>
        <v>0</v>
      </c>
      <c r="T51" s="91">
        <f t="shared" si="21"/>
        <v>1180</v>
      </c>
      <c r="U51" s="49">
        <f t="shared" si="21"/>
        <v>102.6</v>
      </c>
      <c r="V51" s="91">
        <f t="shared" si="21"/>
        <v>3914</v>
      </c>
      <c r="W51" s="91">
        <f t="shared" si="21"/>
        <v>85514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83700</v>
      </c>
      <c r="AB51" s="91">
        <f t="shared" si="21"/>
        <v>83700</v>
      </c>
      <c r="AC51" s="91">
        <f t="shared" si="21"/>
        <v>0</v>
      </c>
      <c r="AD51" s="91">
        <f t="shared" si="21"/>
        <v>1620</v>
      </c>
      <c r="AE51" s="91">
        <f t="shared" si="21"/>
        <v>5343</v>
      </c>
      <c r="AF51" s="91">
        <f t="shared" si="21"/>
        <v>89043</v>
      </c>
      <c r="AG51" s="91">
        <f t="shared" si="21"/>
        <v>155134</v>
      </c>
      <c r="AH51" s="91">
        <f t="shared" si="21"/>
        <v>20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7.7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192">
        <v>300010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400</v>
      </c>
      <c r="H21" s="76">
        <v>400</v>
      </c>
      <c r="I21" s="76">
        <v>0</v>
      </c>
      <c r="J21" s="76">
        <v>85</v>
      </c>
      <c r="K21" s="41">
        <v>3.1</v>
      </c>
      <c r="L21" s="44">
        <f t="shared" si="2"/>
        <v>264</v>
      </c>
      <c r="M21" s="45">
        <f t="shared" si="3"/>
        <v>664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400</v>
      </c>
      <c r="AB21" s="44">
        <f t="shared" si="12"/>
        <v>400</v>
      </c>
      <c r="AC21" s="44">
        <f t="shared" si="13"/>
        <v>0</v>
      </c>
      <c r="AD21" s="44">
        <f t="shared" si="14"/>
        <v>85</v>
      </c>
      <c r="AE21" s="44">
        <f t="shared" si="15"/>
        <v>264</v>
      </c>
      <c r="AF21" s="44">
        <f t="shared" si="16"/>
        <v>664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13300</v>
      </c>
      <c r="R22" s="76">
        <v>13300</v>
      </c>
      <c r="S22" s="76">
        <v>0</v>
      </c>
      <c r="T22" s="76">
        <v>210</v>
      </c>
      <c r="U22" s="41">
        <v>3.1</v>
      </c>
      <c r="V22" s="44">
        <f t="shared" si="6"/>
        <v>651</v>
      </c>
      <c r="W22" s="85">
        <f t="shared" si="7"/>
        <v>13951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13300</v>
      </c>
      <c r="AB22" s="44">
        <f t="shared" si="12"/>
        <v>13300</v>
      </c>
      <c r="AC22" s="44">
        <f t="shared" si="13"/>
        <v>0</v>
      </c>
      <c r="AD22" s="44">
        <f t="shared" si="14"/>
        <v>210</v>
      </c>
      <c r="AE22" s="44">
        <f t="shared" si="15"/>
        <v>651</v>
      </c>
      <c r="AF22" s="44">
        <f t="shared" si="16"/>
        <v>13951</v>
      </c>
      <c r="AG22" s="107">
        <v>4470</v>
      </c>
      <c r="AH22">
        <f t="shared" si="17"/>
        <v>3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400</v>
      </c>
      <c r="H24" s="76">
        <v>400</v>
      </c>
      <c r="I24" s="76">
        <v>0</v>
      </c>
      <c r="J24" s="76">
        <v>70</v>
      </c>
      <c r="K24" s="41">
        <v>2.9</v>
      </c>
      <c r="L24" s="44">
        <f t="shared" si="2"/>
        <v>203</v>
      </c>
      <c r="M24" s="45">
        <f t="shared" si="3"/>
        <v>603</v>
      </c>
      <c r="N24" s="82">
        <v>0</v>
      </c>
      <c r="O24" s="77">
        <v>0</v>
      </c>
      <c r="P24" s="3">
        <f t="shared" si="4"/>
        <v>0</v>
      </c>
      <c r="Q24" s="38">
        <f t="shared" si="5"/>
        <v>13300</v>
      </c>
      <c r="R24" s="76">
        <v>13300</v>
      </c>
      <c r="S24" s="76">
        <v>0</v>
      </c>
      <c r="T24" s="76">
        <v>210</v>
      </c>
      <c r="U24" s="41">
        <v>2.9</v>
      </c>
      <c r="V24" s="44">
        <f t="shared" si="6"/>
        <v>609</v>
      </c>
      <c r="W24" s="85">
        <f t="shared" si="7"/>
        <v>13909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13700</v>
      </c>
      <c r="AB24" s="44">
        <f t="shared" si="12"/>
        <v>13700</v>
      </c>
      <c r="AC24" s="44">
        <f t="shared" si="13"/>
        <v>0</v>
      </c>
      <c r="AD24" s="44">
        <f t="shared" si="14"/>
        <v>280</v>
      </c>
      <c r="AE24" s="44">
        <f t="shared" si="15"/>
        <v>812</v>
      </c>
      <c r="AF24" s="44">
        <f t="shared" si="16"/>
        <v>14512</v>
      </c>
      <c r="AG24" s="107">
        <v>4600</v>
      </c>
      <c r="AH24">
        <f t="shared" si="17"/>
        <v>3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100</v>
      </c>
      <c r="H29" s="76">
        <v>100</v>
      </c>
      <c r="I29" s="76">
        <v>0</v>
      </c>
      <c r="J29" s="76">
        <v>70</v>
      </c>
      <c r="K29" s="42">
        <v>4.0999999999999996</v>
      </c>
      <c r="L29" s="44">
        <f t="shared" si="2"/>
        <v>287</v>
      </c>
      <c r="M29" s="45">
        <f t="shared" si="3"/>
        <v>387</v>
      </c>
      <c r="N29" s="82">
        <v>0</v>
      </c>
      <c r="O29" s="77">
        <v>0</v>
      </c>
      <c r="P29" s="3">
        <f t="shared" si="4"/>
        <v>0</v>
      </c>
      <c r="Q29" s="38">
        <f t="shared" si="5"/>
        <v>13300</v>
      </c>
      <c r="R29" s="76">
        <v>13300</v>
      </c>
      <c r="S29" s="76">
        <v>0</v>
      </c>
      <c r="T29" s="76">
        <v>260</v>
      </c>
      <c r="U29" s="42">
        <v>4.0999999999999996</v>
      </c>
      <c r="V29" s="44">
        <f t="shared" si="6"/>
        <v>1066</v>
      </c>
      <c r="W29" s="85">
        <f t="shared" si="7"/>
        <v>14366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13400</v>
      </c>
      <c r="AB29" s="44">
        <f t="shared" si="12"/>
        <v>13400</v>
      </c>
      <c r="AC29" s="44">
        <f t="shared" si="13"/>
        <v>0</v>
      </c>
      <c r="AD29" s="44">
        <f t="shared" si="14"/>
        <v>330</v>
      </c>
      <c r="AE29" s="44">
        <f t="shared" si="15"/>
        <v>1353</v>
      </c>
      <c r="AF29" s="44">
        <f t="shared" si="16"/>
        <v>14753</v>
      </c>
      <c r="AG29" s="107">
        <v>4910</v>
      </c>
      <c r="AH29">
        <f t="shared" si="17"/>
        <v>3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400</v>
      </c>
      <c r="H31" s="76">
        <v>400</v>
      </c>
      <c r="I31" s="76">
        <v>0</v>
      </c>
      <c r="J31" s="76">
        <v>70</v>
      </c>
      <c r="K31" s="42">
        <v>3.8</v>
      </c>
      <c r="L31" s="44">
        <f t="shared" si="2"/>
        <v>266</v>
      </c>
      <c r="M31" s="45">
        <f t="shared" si="3"/>
        <v>666</v>
      </c>
      <c r="N31" s="82">
        <v>0</v>
      </c>
      <c r="O31" s="77">
        <v>0</v>
      </c>
      <c r="P31" s="3">
        <f t="shared" si="4"/>
        <v>0</v>
      </c>
      <c r="Q31" s="38">
        <f t="shared" si="5"/>
        <v>13300</v>
      </c>
      <c r="R31" s="76">
        <v>13300</v>
      </c>
      <c r="S31" s="76">
        <v>0</v>
      </c>
      <c r="T31" s="76">
        <v>160</v>
      </c>
      <c r="U31" s="42">
        <v>3.8</v>
      </c>
      <c r="V31" s="44">
        <f t="shared" si="6"/>
        <v>608</v>
      </c>
      <c r="W31" s="85">
        <f t="shared" si="7"/>
        <v>13908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13700</v>
      </c>
      <c r="AB31" s="44">
        <f t="shared" si="12"/>
        <v>13700</v>
      </c>
      <c r="AC31" s="44">
        <f t="shared" si="13"/>
        <v>0</v>
      </c>
      <c r="AD31" s="44">
        <f t="shared" si="14"/>
        <v>230</v>
      </c>
      <c r="AE31" s="44">
        <f t="shared" si="15"/>
        <v>874</v>
      </c>
      <c r="AF31" s="44">
        <f t="shared" si="16"/>
        <v>14574</v>
      </c>
      <c r="AG31" s="107">
        <v>4870</v>
      </c>
      <c r="AH31">
        <f t="shared" si="17"/>
        <v>3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12300</v>
      </c>
      <c r="R32" s="76">
        <v>12300</v>
      </c>
      <c r="S32" s="94">
        <v>0</v>
      </c>
      <c r="T32" s="94">
        <v>60</v>
      </c>
      <c r="U32" s="41">
        <v>2.8</v>
      </c>
      <c r="V32" s="44">
        <f t="shared" si="6"/>
        <v>168</v>
      </c>
      <c r="W32" s="85">
        <f t="shared" si="7"/>
        <v>12468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12300</v>
      </c>
      <c r="AB32" s="44">
        <f t="shared" si="12"/>
        <v>12300</v>
      </c>
      <c r="AC32" s="44">
        <f t="shared" si="13"/>
        <v>0</v>
      </c>
      <c r="AD32" s="44">
        <f t="shared" si="14"/>
        <v>60</v>
      </c>
      <c r="AE32" s="44">
        <f t="shared" si="15"/>
        <v>168</v>
      </c>
      <c r="AF32" s="44">
        <f t="shared" si="16"/>
        <v>12468</v>
      </c>
      <c r="AG32" s="107">
        <v>3200</v>
      </c>
      <c r="AH32">
        <f t="shared" si="17"/>
        <v>4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0</v>
      </c>
      <c r="E38" s="5">
        <v>0</v>
      </c>
      <c r="F38" s="75">
        <f t="shared" si="0"/>
        <v>0</v>
      </c>
      <c r="G38" s="38">
        <f t="shared" si="1"/>
        <v>400</v>
      </c>
      <c r="H38" s="5">
        <v>400</v>
      </c>
      <c r="I38" s="5">
        <v>0</v>
      </c>
      <c r="J38" s="5">
        <v>60</v>
      </c>
      <c r="K38" s="41">
        <v>2.7</v>
      </c>
      <c r="L38" s="44">
        <f t="shared" si="2"/>
        <v>162</v>
      </c>
      <c r="M38" s="45">
        <f t="shared" si="3"/>
        <v>562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400</v>
      </c>
      <c r="AB38" s="44">
        <f t="shared" si="12"/>
        <v>400</v>
      </c>
      <c r="AC38" s="44">
        <f t="shared" si="13"/>
        <v>0</v>
      </c>
      <c r="AD38" s="44">
        <f t="shared" si="14"/>
        <v>60</v>
      </c>
      <c r="AE38" s="44">
        <f t="shared" si="15"/>
        <v>162</v>
      </c>
      <c r="AF38" s="44">
        <f t="shared" si="16"/>
        <v>562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400</v>
      </c>
      <c r="H40" s="76">
        <v>400</v>
      </c>
      <c r="I40" s="76">
        <v>0</v>
      </c>
      <c r="J40" s="76">
        <v>85</v>
      </c>
      <c r="K40" s="41">
        <v>2.9</v>
      </c>
      <c r="L40" s="44">
        <f t="shared" si="2"/>
        <v>247</v>
      </c>
      <c r="M40" s="45">
        <f t="shared" si="3"/>
        <v>647</v>
      </c>
      <c r="N40" s="82">
        <v>0</v>
      </c>
      <c r="O40" s="77">
        <v>0</v>
      </c>
      <c r="P40" s="3">
        <f t="shared" si="4"/>
        <v>0</v>
      </c>
      <c r="Q40" s="38">
        <f t="shared" si="5"/>
        <v>16100</v>
      </c>
      <c r="R40" s="76">
        <v>16100</v>
      </c>
      <c r="S40" s="76">
        <v>0</v>
      </c>
      <c r="T40" s="76">
        <v>280</v>
      </c>
      <c r="U40" s="41">
        <v>2.9</v>
      </c>
      <c r="V40" s="44">
        <f t="shared" si="6"/>
        <v>812</v>
      </c>
      <c r="W40" s="85">
        <f t="shared" si="7"/>
        <v>16912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16500</v>
      </c>
      <c r="AB40" s="44">
        <f t="shared" si="12"/>
        <v>16500</v>
      </c>
      <c r="AC40" s="44">
        <f t="shared" si="13"/>
        <v>0</v>
      </c>
      <c r="AD40" s="44">
        <f t="shared" si="14"/>
        <v>365</v>
      </c>
      <c r="AE40" s="44">
        <f t="shared" si="15"/>
        <v>1059</v>
      </c>
      <c r="AF40" s="44">
        <f t="shared" si="16"/>
        <v>17559</v>
      </c>
      <c r="AG40" s="107">
        <v>4800</v>
      </c>
      <c r="AH40">
        <f t="shared" si="17"/>
        <v>4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2100</v>
      </c>
      <c r="H52" s="91">
        <f t="shared" si="18"/>
        <v>2100</v>
      </c>
      <c r="I52" s="91">
        <f t="shared" si="18"/>
        <v>0</v>
      </c>
      <c r="J52" s="91">
        <f t="shared" si="18"/>
        <v>440</v>
      </c>
      <c r="K52" s="49">
        <f>ROUND(L52/J52,0)</f>
        <v>3</v>
      </c>
      <c r="L52" s="91">
        <f t="shared" ref="L52:Q52" si="19">SUM(L11:L51)</f>
        <v>1429</v>
      </c>
      <c r="M52" s="91">
        <f t="shared" si="19"/>
        <v>3529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81600</v>
      </c>
      <c r="R52" s="91"/>
      <c r="S52" s="91">
        <f t="shared" ref="S52:AH52" si="20">SUM(S11:S51)</f>
        <v>0</v>
      </c>
      <c r="T52" s="91">
        <f t="shared" si="20"/>
        <v>1180</v>
      </c>
      <c r="U52" s="49">
        <f t="shared" si="20"/>
        <v>102.6</v>
      </c>
      <c r="V52" s="91">
        <f t="shared" si="20"/>
        <v>3914</v>
      </c>
      <c r="W52" s="91">
        <f t="shared" si="20"/>
        <v>85514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83700</v>
      </c>
      <c r="AB52" s="91">
        <f t="shared" si="20"/>
        <v>83700</v>
      </c>
      <c r="AC52" s="91">
        <f t="shared" si="20"/>
        <v>0</v>
      </c>
      <c r="AD52" s="91">
        <f t="shared" si="20"/>
        <v>1620</v>
      </c>
      <c r="AE52" s="91">
        <f t="shared" si="20"/>
        <v>5343</v>
      </c>
      <c r="AF52" s="91">
        <f t="shared" si="20"/>
        <v>89043</v>
      </c>
      <c r="AG52" s="91">
        <f t="shared" si="20"/>
        <v>155134</v>
      </c>
      <c r="AH52">
        <f t="shared" si="20"/>
        <v>20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300010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300010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300010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9" t="s">
        <v>58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50" t="s">
        <v>14</v>
      </c>
      <c r="D4" s="250"/>
      <c r="E4" s="250"/>
      <c r="F4" s="250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3" t="s">
        <v>45</v>
      </c>
      <c r="B7" s="254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  <c r="K7" s="248" t="s">
        <v>22</v>
      </c>
      <c r="L7" s="248" t="s">
        <v>60</v>
      </c>
    </row>
    <row r="8" spans="1:12" ht="28.5" customHeight="1">
      <c r="A8" s="253"/>
      <c r="B8" s="255"/>
      <c r="C8" s="251" t="s">
        <v>4</v>
      </c>
      <c r="D8" s="251"/>
      <c r="E8" s="251"/>
      <c r="F8" s="251" t="s">
        <v>4</v>
      </c>
      <c r="G8" s="251"/>
      <c r="H8" s="251"/>
      <c r="I8" s="251" t="s">
        <v>4</v>
      </c>
      <c r="J8" s="251"/>
      <c r="K8" s="248"/>
      <c r="L8" s="248"/>
    </row>
    <row r="9" spans="1:12" ht="15" customHeight="1">
      <c r="A9" s="253"/>
      <c r="B9" s="255"/>
      <c r="C9" s="248" t="s">
        <v>6</v>
      </c>
      <c r="D9" s="252" t="s">
        <v>7</v>
      </c>
      <c r="E9" s="248" t="s">
        <v>8</v>
      </c>
      <c r="F9" s="248" t="s">
        <v>6</v>
      </c>
      <c r="G9" s="252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3"/>
      <c r="B10" s="256"/>
      <c r="C10" s="248"/>
      <c r="D10" s="252"/>
      <c r="E10" s="248"/>
      <c r="F10" s="248"/>
      <c r="G10" s="252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300010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360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90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90</v>
      </c>
    </row>
    <row r="33" spans="1:4">
      <c r="A33" s="190">
        <v>27</v>
      </c>
      <c r="B33" s="190" t="s">
        <v>563</v>
      </c>
      <c r="C33" s="191" t="s">
        <v>564</v>
      </c>
      <c r="D33" s="190">
        <v>90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90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720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2022-05-11T06:26:49Z</cp:lastPrinted>
  <dcterms:created xsi:type="dcterms:W3CDTF">2016-01-04T13:41:28Z</dcterms:created>
  <dcterms:modified xsi:type="dcterms:W3CDTF">2022-05-11T06:27:04Z</dcterms:modified>
</cp:coreProperties>
</file>